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activeTab="3"/>
  </bookViews>
  <sheets>
    <sheet name="Константиновка" sheetId="1" r:id="rId1"/>
    <sheet name="Сертификация" sheetId="2" r:id="rId2"/>
    <sheet name="Белогорск" sheetId="3" r:id="rId3"/>
    <sheet name="Реклоуз" sheetId="4" r:id="rId4"/>
  </sheets>
  <calcPr calcId="162913" refMode="R1C1"/>
</workbook>
</file>

<file path=xl/calcChain.xml><?xml version="1.0" encoding="utf-8"?>
<calcChain xmlns="http://schemas.openxmlformats.org/spreadsheetml/2006/main">
  <c r="D6" i="4" l="1"/>
  <c r="D7" i="4"/>
  <c r="D8" i="4"/>
  <c r="D5" i="4"/>
  <c r="I20" i="4"/>
  <c r="F20" i="4" l="1"/>
  <c r="D20" i="4" l="1"/>
  <c r="C13" i="3" l="1"/>
  <c r="C16" i="2" l="1"/>
  <c r="C21" i="1" l="1"/>
  <c r="C15" i="1"/>
  <c r="C22" i="1" l="1"/>
</calcChain>
</file>

<file path=xl/sharedStrings.xml><?xml version="1.0" encoding="utf-8"?>
<sst xmlns="http://schemas.openxmlformats.org/spreadsheetml/2006/main" count="60" uniqueCount="50">
  <si>
    <t>№ п/п</t>
  </si>
  <si>
    <t>Наименование</t>
  </si>
  <si>
    <t>ВЛ 0,4 кВ Ф-1 от ТП 1-4 с. Константиновка</t>
  </si>
  <si>
    <t>стоимость, руб.</t>
  </si>
  <si>
    <t>Реконструкция ВЛ 0,4 кВ с. Константиновка</t>
  </si>
  <si>
    <t>ВЛ 0,4 кВ Ф-2 от ТП 1-11 с. Константиновка</t>
  </si>
  <si>
    <t>ВЛ 0,4 кВ Ф-2 от ТП 1-20 с. Константиновка</t>
  </si>
  <si>
    <t>ВЛ 0,4 кВ от ТП 1-27 с. Константиновка</t>
  </si>
  <si>
    <t>ВЛ 0,4 кВ Ф-1,2,3 от ТП 1-30 с. Константиновка</t>
  </si>
  <si>
    <t>ВЛ 0,4 кВ от ТП 1-31 с. Константиновка</t>
  </si>
  <si>
    <t>ВЛ 0,4 кВ Ф-4 от ТП 1-33 с. Константиновка</t>
  </si>
  <si>
    <t>ВЛ 0,4 кВ от ТП 1-37 с. Константиновка</t>
  </si>
  <si>
    <t>ВЛ 0,4 кВ от ТП 1-47 с. Константиновка</t>
  </si>
  <si>
    <t>ВЛ 0,4 кВ Ф-1,2,3 от ТП 1-48 с. Константиновка</t>
  </si>
  <si>
    <t>ВЛ 0,4 кВ от ТП 1-51 с. Константиновка</t>
  </si>
  <si>
    <t>ВЛ 0,4 кВ Ф-3 от ТП 1-52 с. Константиновка</t>
  </si>
  <si>
    <t>ТП-10/0,4 кВ № 1-13 с. Константиновка</t>
  </si>
  <si>
    <t>ТП-10/0,4 кВ № 1-29 с. Константиновка</t>
  </si>
  <si>
    <t>ТП-10/0,4 кВ № 1-35 с. Константиновка</t>
  </si>
  <si>
    <t>ТП-10/0,4 кВ № 1-36 с. Константиновка</t>
  </si>
  <si>
    <t>ТП-10/0,4 кВ № 1-42 с. Константиновка</t>
  </si>
  <si>
    <t>Сертификация 2020 г.</t>
  </si>
  <si>
    <t xml:space="preserve">ВЛ 0,4 кВ Ф-1, Ф-2 от ТП 5-25 с. Раздольное </t>
  </si>
  <si>
    <t>ВЛ 0,4 кВ Ф1,2 от ТП-3-4 с. У-Ивановка</t>
  </si>
  <si>
    <t>ВЛ 0,4 кВ Ф-1,2 от ТП 13-7 с. Чигири</t>
  </si>
  <si>
    <t>ВЛ 0,4 кВ Ф-3 от ТП 13-9 с. Чигири</t>
  </si>
  <si>
    <t>ВЛ 0,4 кВ Ф-6 от ТП 13-22 с. Чигири</t>
  </si>
  <si>
    <t>ВЛ 0,4 кВ Ф-2 от ТП 13-36 с. Чигири</t>
  </si>
  <si>
    <t>ВЛ 0,4 кВ Ф-1 от ТП 35-2 с. Липовка</t>
  </si>
  <si>
    <t>ИТОГО:</t>
  </si>
  <si>
    <t xml:space="preserve">ВЛ 0,4 кВ Ф-1, Ф-2, Ф-3 от ТП 13-27 с. Чигири </t>
  </si>
  <si>
    <t>Реконструкция ВЛ 0,4 кВ г. Белогорск</t>
  </si>
  <si>
    <t>ВЛ 0,4 кВ от ТП-7 г. Белогорск</t>
  </si>
  <si>
    <t>ВЛ 0,4 кВ от ТП-10 г. Белогорск</t>
  </si>
  <si>
    <t>ВЛ 0,4 кВ от ТП-11 г. Белогорск</t>
  </si>
  <si>
    <t>ВЛ 0,4 кВ от ТП-21 г. Белогорск</t>
  </si>
  <si>
    <t>ВЛ 0,4 кВ от ТП-26 г. Белогорск</t>
  </si>
  <si>
    <t>ВЛ 0,4 кВ от ТП-36 г. Белогорск</t>
  </si>
  <si>
    <t>ВЛ 0,4 кВ  Ф-2, Ф-8 от ТП-65 г. Белогорск</t>
  </si>
  <si>
    <t>ВЛ 0,4 кВ Ф-6,11 от ТП-89 г. Белогорск</t>
  </si>
  <si>
    <t xml:space="preserve">г. Белогорск  ВЛ-0,4 кВ ТП-34 </t>
  </si>
  <si>
    <t>ВЛ-0,4 кВ Ф-5 от ТП-96 г. Белогорск</t>
  </si>
  <si>
    <t>реконструкция, ВЛ-10 кВ Ф-5 ПС Петровка</t>
  </si>
  <si>
    <t>стоимость, тыс руб.</t>
  </si>
  <si>
    <t>реконструкцию ВЛ-10 кВ Ф-22 ПС Амурсельмаш</t>
  </si>
  <si>
    <t>реконструкцию ВЛ-10 кВ Ф-26 ПС Томь</t>
  </si>
  <si>
    <t>Надо:</t>
  </si>
  <si>
    <t>Прилож Ж:</t>
  </si>
  <si>
    <t xml:space="preserve">Установка реклоузеров на ВЛ-10 кВ, филиал АЭС </t>
  </si>
  <si>
    <t xml:space="preserve">реконструкцию ВЛ-10 кВ Ф-7 ПС Дачная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</si>
</sst>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"/>
    <numFmt numFmtId="166" formatCode="0.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FFFB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3" fontId="1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3" fontId="1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3" fontId="2" fillId="0" borderId="0" xfId="0" applyNumberFormat="1" applyFont="1" applyAlignment="1">
      <alignment horizontal="center"/>
    </xf>
    <xf numFmtId="0" fontId="1" fillId="0" borderId="1" xfId="0" applyFont="1" applyBorder="1"/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3" fontId="1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/>
    <xf numFmtId="0" fontId="1" fillId="0" borderId="1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165" fontId="2" fillId="3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/>
    </xf>
    <xf numFmtId="3" fontId="1" fillId="6" borderId="0" xfId="0" applyNumberFormat="1" applyFont="1" applyFill="1" applyAlignment="1">
      <alignment horizontal="center"/>
    </xf>
    <xf numFmtId="4" fontId="1" fillId="6" borderId="0" xfId="0" applyNumberFormat="1" applyFont="1" applyFill="1" applyAlignment="1">
      <alignment horizontal="center"/>
    </xf>
    <xf numFmtId="166" fontId="0" fillId="0" borderId="0" xfId="0" applyNumberFormat="1" applyFill="1"/>
    <xf numFmtId="166" fontId="0" fillId="0" borderId="0" xfId="0" applyNumberFormat="1"/>
    <xf numFmtId="4" fontId="1" fillId="0" borderId="0" xfId="0" applyNumberFormat="1" applyFont="1"/>
    <xf numFmtId="4" fontId="1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FFFB7"/>
      <color rgb="FFC2FFA3"/>
      <color rgb="FF99FF33"/>
      <color rgb="FF99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1" sqref="E11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8" t="s">
        <v>4</v>
      </c>
    </row>
    <row r="2" spans="1:5" ht="27" customHeight="1" x14ac:dyDescent="0.25">
      <c r="A2" s="1" t="s">
        <v>0</v>
      </c>
      <c r="B2" s="7" t="s">
        <v>1</v>
      </c>
      <c r="C2" s="8" t="s">
        <v>3</v>
      </c>
      <c r="D2" s="12"/>
      <c r="E2" s="12"/>
    </row>
    <row r="3" spans="1:5" x14ac:dyDescent="0.25">
      <c r="A3" s="1">
        <v>1</v>
      </c>
      <c r="B3" s="9" t="s">
        <v>2</v>
      </c>
      <c r="C3" s="24">
        <v>840338</v>
      </c>
      <c r="D3" s="12"/>
      <c r="E3" s="12"/>
    </row>
    <row r="4" spans="1:5" x14ac:dyDescent="0.25">
      <c r="A4" s="2">
        <v>2</v>
      </c>
      <c r="B4" s="9" t="s">
        <v>5</v>
      </c>
      <c r="C4" s="10">
        <v>183663</v>
      </c>
      <c r="D4" s="12"/>
      <c r="E4" s="12"/>
    </row>
    <row r="5" spans="1:5" x14ac:dyDescent="0.25">
      <c r="A5" s="1">
        <v>3</v>
      </c>
      <c r="B5" s="11" t="s">
        <v>6</v>
      </c>
      <c r="C5" s="10">
        <v>174129</v>
      </c>
      <c r="D5" s="12"/>
      <c r="E5" s="12"/>
    </row>
    <row r="6" spans="1:5" x14ac:dyDescent="0.25">
      <c r="A6" s="2">
        <v>4</v>
      </c>
      <c r="B6" s="11" t="s">
        <v>7</v>
      </c>
      <c r="C6" s="10">
        <v>871378</v>
      </c>
      <c r="D6" s="12"/>
      <c r="E6" s="12"/>
    </row>
    <row r="7" spans="1:5" x14ac:dyDescent="0.25">
      <c r="A7" s="1">
        <v>5</v>
      </c>
      <c r="B7" s="11" t="s">
        <v>8</v>
      </c>
      <c r="C7" s="10">
        <v>599280</v>
      </c>
      <c r="D7" s="12"/>
      <c r="E7" s="12"/>
    </row>
    <row r="8" spans="1:5" x14ac:dyDescent="0.25">
      <c r="A8" s="2">
        <v>6</v>
      </c>
      <c r="B8" s="11" t="s">
        <v>9</v>
      </c>
      <c r="C8" s="13">
        <v>2009228</v>
      </c>
      <c r="D8" s="12"/>
      <c r="E8" s="12"/>
    </row>
    <row r="9" spans="1:5" x14ac:dyDescent="0.25">
      <c r="A9" s="1">
        <v>7</v>
      </c>
      <c r="B9" s="11" t="s">
        <v>10</v>
      </c>
      <c r="C9" s="4">
        <v>316227</v>
      </c>
      <c r="D9" s="12"/>
      <c r="E9" s="12"/>
    </row>
    <row r="10" spans="1:5" x14ac:dyDescent="0.25">
      <c r="A10" s="2">
        <v>8</v>
      </c>
      <c r="B10" s="11" t="s">
        <v>11</v>
      </c>
      <c r="C10" s="13">
        <v>463749</v>
      </c>
      <c r="D10" s="12"/>
      <c r="E10" s="12"/>
    </row>
    <row r="11" spans="1:5" x14ac:dyDescent="0.25">
      <c r="A11" s="1">
        <v>9</v>
      </c>
      <c r="B11" s="11" t="s">
        <v>12</v>
      </c>
      <c r="C11" s="13">
        <v>1146455</v>
      </c>
      <c r="D11" s="12"/>
      <c r="E11" s="12"/>
    </row>
    <row r="12" spans="1:5" x14ac:dyDescent="0.25">
      <c r="A12" s="2">
        <v>10</v>
      </c>
      <c r="B12" s="11" t="s">
        <v>13</v>
      </c>
      <c r="C12" s="4">
        <v>563336</v>
      </c>
      <c r="D12" s="12"/>
      <c r="E12" s="12"/>
    </row>
    <row r="13" spans="1:5" x14ac:dyDescent="0.25">
      <c r="A13" s="1">
        <v>11</v>
      </c>
      <c r="B13" s="11" t="s">
        <v>14</v>
      </c>
      <c r="C13" s="13">
        <v>1504823</v>
      </c>
      <c r="D13" s="12"/>
      <c r="E13" s="12"/>
    </row>
    <row r="14" spans="1:5" x14ac:dyDescent="0.25">
      <c r="A14" s="2">
        <v>12</v>
      </c>
      <c r="B14" s="11" t="s">
        <v>15</v>
      </c>
      <c r="C14" s="10">
        <v>225526</v>
      </c>
    </row>
    <row r="15" spans="1:5" x14ac:dyDescent="0.25">
      <c r="A15" s="2"/>
      <c r="B15" s="11"/>
      <c r="C15" s="15">
        <f>SUM(C3:C14)</f>
        <v>8898132</v>
      </c>
    </row>
    <row r="16" spans="1:5" x14ac:dyDescent="0.25">
      <c r="A16" s="1">
        <v>13</v>
      </c>
      <c r="B16" s="6" t="s">
        <v>16</v>
      </c>
      <c r="C16" s="4">
        <v>188152</v>
      </c>
    </row>
    <row r="17" spans="1:3" x14ac:dyDescent="0.25">
      <c r="A17" s="2">
        <v>14</v>
      </c>
      <c r="B17" s="6" t="s">
        <v>17</v>
      </c>
      <c r="C17" s="4">
        <v>188152</v>
      </c>
    </row>
    <row r="18" spans="1:3" x14ac:dyDescent="0.25">
      <c r="A18" s="1">
        <v>15</v>
      </c>
      <c r="B18" s="6" t="s">
        <v>18</v>
      </c>
      <c r="C18" s="4">
        <v>188152</v>
      </c>
    </row>
    <row r="19" spans="1:3" x14ac:dyDescent="0.25">
      <c r="A19" s="2">
        <v>16</v>
      </c>
      <c r="B19" s="6" t="s">
        <v>19</v>
      </c>
      <c r="C19" s="4">
        <v>188152</v>
      </c>
    </row>
    <row r="20" spans="1:3" x14ac:dyDescent="0.25">
      <c r="A20" s="1">
        <v>17</v>
      </c>
      <c r="B20" s="6" t="s">
        <v>20</v>
      </c>
      <c r="C20" s="4">
        <v>188152</v>
      </c>
    </row>
    <row r="21" spans="1:3" x14ac:dyDescent="0.25">
      <c r="C21" s="19">
        <f>SUM(C16:C20)</f>
        <v>940760</v>
      </c>
    </row>
    <row r="22" spans="1:3" x14ac:dyDescent="0.25">
      <c r="C22" s="19">
        <f>C15+C21</f>
        <v>9838892</v>
      </c>
    </row>
  </sheetData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E7" sqref="E7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7" t="s">
        <v>21</v>
      </c>
    </row>
    <row r="2" spans="1:5" x14ac:dyDescent="0.25">
      <c r="B2" s="16"/>
    </row>
    <row r="3" spans="1:5" ht="27" customHeight="1" x14ac:dyDescent="0.25">
      <c r="A3" s="1" t="s">
        <v>0</v>
      </c>
      <c r="B3" s="7" t="s">
        <v>1</v>
      </c>
      <c r="C3" s="8" t="s">
        <v>3</v>
      </c>
      <c r="D3" s="12"/>
      <c r="E3" s="12"/>
    </row>
    <row r="4" spans="1:5" x14ac:dyDescent="0.25">
      <c r="A4" s="1">
        <v>1</v>
      </c>
      <c r="B4" s="9" t="s">
        <v>22</v>
      </c>
      <c r="C4" s="8">
        <v>2353027</v>
      </c>
      <c r="D4" s="12"/>
      <c r="E4" s="12"/>
    </row>
    <row r="5" spans="1:5" x14ac:dyDescent="0.25">
      <c r="A5" s="2">
        <v>2</v>
      </c>
      <c r="B5" s="9" t="s">
        <v>23</v>
      </c>
      <c r="C5" s="10">
        <v>1609964</v>
      </c>
      <c r="D5" s="12"/>
      <c r="E5" s="12"/>
    </row>
    <row r="6" spans="1:5" x14ac:dyDescent="0.25">
      <c r="A6" s="1">
        <v>3</v>
      </c>
      <c r="B6" s="11" t="s">
        <v>24</v>
      </c>
      <c r="C6" s="10">
        <v>701524</v>
      </c>
      <c r="D6" s="12"/>
      <c r="E6" s="12"/>
    </row>
    <row r="7" spans="1:5" x14ac:dyDescent="0.25">
      <c r="A7" s="2">
        <v>4</v>
      </c>
      <c r="B7" s="11" t="s">
        <v>25</v>
      </c>
      <c r="C7" s="10">
        <v>316263</v>
      </c>
      <c r="D7" s="12"/>
      <c r="E7" s="12"/>
    </row>
    <row r="8" spans="1:5" x14ac:dyDescent="0.25">
      <c r="A8" s="1">
        <v>5</v>
      </c>
      <c r="B8" s="11" t="s">
        <v>26</v>
      </c>
      <c r="C8" s="10">
        <v>212108</v>
      </c>
      <c r="D8" s="12"/>
      <c r="E8" s="12"/>
    </row>
    <row r="9" spans="1:5" x14ac:dyDescent="0.25">
      <c r="A9" s="2">
        <v>6</v>
      </c>
      <c r="B9" s="11" t="s">
        <v>27</v>
      </c>
      <c r="C9" s="10">
        <v>399753</v>
      </c>
      <c r="D9" s="12"/>
      <c r="E9" s="12"/>
    </row>
    <row r="10" spans="1:5" x14ac:dyDescent="0.25">
      <c r="A10" s="1">
        <v>7</v>
      </c>
      <c r="B10" s="11" t="s">
        <v>28</v>
      </c>
      <c r="C10" s="10">
        <v>1429010</v>
      </c>
      <c r="D10" s="12"/>
      <c r="E10" s="12"/>
    </row>
    <row r="11" spans="1:5" x14ac:dyDescent="0.25">
      <c r="A11" s="2">
        <v>8</v>
      </c>
      <c r="B11" s="11" t="s">
        <v>30</v>
      </c>
      <c r="C11" s="10">
        <v>2431809</v>
      </c>
      <c r="D11" s="12"/>
      <c r="E11" s="12"/>
    </row>
    <row r="12" spans="1:5" x14ac:dyDescent="0.25">
      <c r="A12" s="1"/>
      <c r="B12" s="11"/>
      <c r="C12" s="10"/>
      <c r="D12" s="12"/>
      <c r="E12" s="12"/>
    </row>
    <row r="13" spans="1:5" x14ac:dyDescent="0.25">
      <c r="A13" s="2"/>
      <c r="B13" s="11"/>
      <c r="C13" s="10"/>
      <c r="D13" s="12"/>
      <c r="E13" s="12"/>
    </row>
    <row r="14" spans="1:5" x14ac:dyDescent="0.25">
      <c r="A14" s="1"/>
      <c r="B14" s="11"/>
      <c r="C14" s="10"/>
      <c r="D14" s="12"/>
      <c r="E14" s="12"/>
    </row>
    <row r="15" spans="1:5" x14ac:dyDescent="0.25">
      <c r="A15" s="2"/>
      <c r="B15" s="11"/>
      <c r="C15" s="10"/>
    </row>
    <row r="16" spans="1:5" x14ac:dyDescent="0.25">
      <c r="A16" s="2"/>
      <c r="B16" s="14" t="s">
        <v>29</v>
      </c>
      <c r="C16" s="15">
        <f>SUM(C4:C15)</f>
        <v>9453458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6" sqref="E26"/>
    </sheetView>
  </sheetViews>
  <sheetFormatPr defaultRowHeight="15" x14ac:dyDescent="0.25"/>
  <cols>
    <col min="1" max="1" width="7.7109375" style="3" customWidth="1"/>
    <col min="2" max="2" width="47.42578125" style="3" customWidth="1"/>
    <col min="3" max="3" width="16.28515625" style="5" customWidth="1"/>
  </cols>
  <sheetData>
    <row r="1" spans="1:5" ht="18.75" x14ac:dyDescent="0.3">
      <c r="B1" s="18" t="s">
        <v>31</v>
      </c>
    </row>
    <row r="2" spans="1:5" ht="27" customHeight="1" x14ac:dyDescent="0.25">
      <c r="A2" s="1" t="s">
        <v>0</v>
      </c>
      <c r="B2" s="7" t="s">
        <v>1</v>
      </c>
      <c r="C2" s="8" t="s">
        <v>3</v>
      </c>
      <c r="D2" s="12"/>
      <c r="E2" s="12"/>
    </row>
    <row r="3" spans="1:5" x14ac:dyDescent="0.25">
      <c r="A3" s="1">
        <v>1</v>
      </c>
      <c r="B3" s="9" t="s">
        <v>32</v>
      </c>
      <c r="C3" s="8">
        <v>2103025</v>
      </c>
      <c r="D3" s="12"/>
      <c r="E3" s="12"/>
    </row>
    <row r="4" spans="1:5" x14ac:dyDescent="0.25">
      <c r="A4" s="2">
        <v>2</v>
      </c>
      <c r="B4" s="9" t="s">
        <v>33</v>
      </c>
      <c r="C4" s="10">
        <v>1876616</v>
      </c>
      <c r="D4" s="12"/>
      <c r="E4" s="12"/>
    </row>
    <row r="5" spans="1:5" x14ac:dyDescent="0.25">
      <c r="A5" s="1">
        <v>3</v>
      </c>
      <c r="B5" s="11" t="s">
        <v>34</v>
      </c>
      <c r="C5" s="10">
        <v>886199</v>
      </c>
      <c r="D5" s="12"/>
      <c r="E5" s="12"/>
    </row>
    <row r="6" spans="1:5" x14ac:dyDescent="0.25">
      <c r="A6" s="2">
        <v>4</v>
      </c>
      <c r="B6" s="11" t="s">
        <v>35</v>
      </c>
      <c r="C6" s="10">
        <v>1054948</v>
      </c>
      <c r="D6" s="12"/>
      <c r="E6" s="12"/>
    </row>
    <row r="7" spans="1:5" x14ac:dyDescent="0.25">
      <c r="A7" s="1">
        <v>5</v>
      </c>
      <c r="B7" s="11" t="s">
        <v>36</v>
      </c>
      <c r="C7" s="10">
        <v>2115604</v>
      </c>
      <c r="D7" s="12"/>
      <c r="E7" s="12"/>
    </row>
    <row r="8" spans="1:5" x14ac:dyDescent="0.25">
      <c r="A8" s="2">
        <v>6</v>
      </c>
      <c r="B8" s="11" t="s">
        <v>37</v>
      </c>
      <c r="C8" s="10">
        <v>1781418</v>
      </c>
      <c r="D8" s="12"/>
      <c r="E8" s="12"/>
    </row>
    <row r="9" spans="1:5" x14ac:dyDescent="0.25">
      <c r="A9" s="1">
        <v>7</v>
      </c>
      <c r="B9" s="11" t="s">
        <v>38</v>
      </c>
      <c r="C9" s="10">
        <v>1178594</v>
      </c>
      <c r="D9" s="12"/>
      <c r="E9" s="12"/>
    </row>
    <row r="10" spans="1:5" x14ac:dyDescent="0.25">
      <c r="A10" s="2">
        <v>8</v>
      </c>
      <c r="B10" s="11" t="s">
        <v>39</v>
      </c>
      <c r="C10" s="10">
        <v>1563306</v>
      </c>
      <c r="D10" s="12"/>
      <c r="E10" s="12"/>
    </row>
    <row r="11" spans="1:5" x14ac:dyDescent="0.25">
      <c r="A11" s="1">
        <v>9</v>
      </c>
      <c r="B11" s="11" t="s">
        <v>40</v>
      </c>
      <c r="C11" s="10">
        <v>1019635</v>
      </c>
      <c r="D11" s="12"/>
      <c r="E11" s="12"/>
    </row>
    <row r="12" spans="1:5" x14ac:dyDescent="0.25">
      <c r="A12" s="2">
        <v>10</v>
      </c>
      <c r="B12" s="20" t="s">
        <v>41</v>
      </c>
      <c r="C12" s="10">
        <v>1371030</v>
      </c>
      <c r="D12" s="12"/>
      <c r="E12" s="12"/>
    </row>
    <row r="13" spans="1:5" x14ac:dyDescent="0.25">
      <c r="A13" s="23"/>
      <c r="B13" s="21" t="s">
        <v>29</v>
      </c>
      <c r="C13" s="22">
        <f>SUM(C3:C12)</f>
        <v>14950375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9"/>
  <sheetViews>
    <sheetView tabSelected="1" workbookViewId="0">
      <selection activeCell="B24" sqref="B24:E28"/>
    </sheetView>
  </sheetViews>
  <sheetFormatPr defaultRowHeight="15" x14ac:dyDescent="0.25"/>
  <cols>
    <col min="2" max="2" width="7.7109375" style="3" customWidth="1"/>
    <col min="3" max="3" width="47.42578125" style="3" customWidth="1"/>
    <col min="4" max="4" width="16.28515625" style="5" customWidth="1"/>
    <col min="5" max="5" width="21.140625" style="5" customWidth="1"/>
    <col min="6" max="6" width="16.28515625" hidden="1" customWidth="1"/>
    <col min="7" max="7" width="26.42578125" hidden="1" customWidth="1"/>
    <col min="8" max="9" width="9.140625" hidden="1" customWidth="1"/>
  </cols>
  <sheetData>
    <row r="2" spans="2:9" ht="21" customHeight="1" x14ac:dyDescent="0.3">
      <c r="B2" s="46" t="s">
        <v>48</v>
      </c>
      <c r="C2" s="46"/>
      <c r="D2" s="46"/>
    </row>
    <row r="3" spans="2:9" ht="18.75" x14ac:dyDescent="0.3">
      <c r="C3" s="18"/>
    </row>
    <row r="4" spans="2:9" ht="27" customHeight="1" x14ac:dyDescent="0.25">
      <c r="B4" s="1" t="s">
        <v>0</v>
      </c>
      <c r="C4" s="7" t="s">
        <v>1</v>
      </c>
      <c r="D4" s="34" t="s">
        <v>43</v>
      </c>
      <c r="E4" s="26"/>
      <c r="F4" s="12" t="s">
        <v>47</v>
      </c>
      <c r="G4" s="12"/>
    </row>
    <row r="5" spans="2:9" x14ac:dyDescent="0.25">
      <c r="B5" s="1">
        <v>1</v>
      </c>
      <c r="C5" s="9" t="s">
        <v>49</v>
      </c>
      <c r="D5" s="44">
        <f>I5*1000</f>
        <v>356269.43</v>
      </c>
      <c r="E5" s="26"/>
      <c r="F5" s="41">
        <v>366.62036469590601</v>
      </c>
      <c r="G5" s="12"/>
      <c r="I5" s="38">
        <v>356.26943</v>
      </c>
    </row>
    <row r="6" spans="2:9" x14ac:dyDescent="0.25">
      <c r="B6" s="2">
        <v>2</v>
      </c>
      <c r="C6" s="9" t="s">
        <v>42</v>
      </c>
      <c r="D6" s="44">
        <f t="shared" ref="D6:D8" si="0">I6*1000</f>
        <v>359684.9</v>
      </c>
      <c r="E6" s="27"/>
      <c r="F6" s="42">
        <v>366.62036469590612</v>
      </c>
      <c r="G6" s="12"/>
      <c r="I6" s="38">
        <v>359.68490000000003</v>
      </c>
    </row>
    <row r="7" spans="2:9" x14ac:dyDescent="0.25">
      <c r="B7" s="1">
        <v>3</v>
      </c>
      <c r="C7" s="11" t="s">
        <v>44</v>
      </c>
      <c r="D7" s="44">
        <f t="shared" si="0"/>
        <v>366553.18</v>
      </c>
      <c r="E7" s="27"/>
      <c r="F7" s="42">
        <v>366.62036469590572</v>
      </c>
      <c r="G7" s="12"/>
      <c r="I7" s="38">
        <v>366.55318</v>
      </c>
    </row>
    <row r="8" spans="2:9" x14ac:dyDescent="0.25">
      <c r="B8" s="2">
        <v>4</v>
      </c>
      <c r="C8" s="11" t="s">
        <v>45</v>
      </c>
      <c r="D8" s="44">
        <f t="shared" si="0"/>
        <v>383973.95</v>
      </c>
      <c r="E8" s="27"/>
      <c r="F8" s="42">
        <v>366.62036469590589</v>
      </c>
      <c r="G8" s="12"/>
      <c r="I8" s="38">
        <v>383.97395</v>
      </c>
    </row>
    <row r="9" spans="2:9" hidden="1" x14ac:dyDescent="0.25">
      <c r="B9" s="1">
        <v>5</v>
      </c>
      <c r="C9" s="28"/>
      <c r="D9" s="35"/>
      <c r="E9" s="27"/>
      <c r="F9" s="12"/>
      <c r="G9" s="36"/>
      <c r="I9" s="35"/>
    </row>
    <row r="10" spans="2:9" hidden="1" x14ac:dyDescent="0.25">
      <c r="B10" s="2">
        <v>6</v>
      </c>
      <c r="C10" s="28"/>
      <c r="D10" s="35"/>
      <c r="E10" s="27"/>
      <c r="F10" s="12"/>
      <c r="G10" s="12"/>
      <c r="I10" s="35"/>
    </row>
    <row r="11" spans="2:9" hidden="1" x14ac:dyDescent="0.25">
      <c r="B11" s="1">
        <v>7</v>
      </c>
      <c r="C11" s="28"/>
      <c r="D11" s="35"/>
      <c r="E11" s="27"/>
      <c r="F11" s="12"/>
      <c r="G11" s="12"/>
      <c r="I11" s="35"/>
    </row>
    <row r="12" spans="2:9" hidden="1" x14ac:dyDescent="0.25">
      <c r="B12" s="2">
        <v>8</v>
      </c>
      <c r="C12" s="30"/>
      <c r="D12" s="35"/>
      <c r="E12" s="27"/>
      <c r="F12" s="12"/>
      <c r="G12" s="12"/>
      <c r="I12" s="35"/>
    </row>
    <row r="13" spans="2:9" hidden="1" x14ac:dyDescent="0.25">
      <c r="B13" s="1">
        <v>9</v>
      </c>
      <c r="C13" s="11"/>
      <c r="D13" s="35"/>
      <c r="E13" s="27"/>
      <c r="F13" s="12"/>
      <c r="G13" s="12"/>
      <c r="I13" s="35"/>
    </row>
    <row r="14" spans="2:9" hidden="1" x14ac:dyDescent="0.25">
      <c r="B14" s="2">
        <v>10</v>
      </c>
      <c r="C14" s="20"/>
      <c r="D14" s="35"/>
      <c r="E14" s="27"/>
      <c r="F14" s="12"/>
      <c r="G14" s="12"/>
      <c r="I14" s="35"/>
    </row>
    <row r="15" spans="2:9" hidden="1" x14ac:dyDescent="0.25">
      <c r="B15" s="1">
        <v>11</v>
      </c>
      <c r="C15" s="20"/>
      <c r="D15" s="35"/>
      <c r="E15" s="27"/>
      <c r="F15" s="12"/>
      <c r="G15" s="12"/>
      <c r="I15" s="35"/>
    </row>
    <row r="16" spans="2:9" hidden="1" x14ac:dyDescent="0.25">
      <c r="B16" s="2">
        <v>12</v>
      </c>
      <c r="C16" s="29"/>
      <c r="D16" s="35"/>
      <c r="E16" s="27"/>
      <c r="F16" s="12"/>
      <c r="G16" s="12"/>
      <c r="I16" s="35"/>
    </row>
    <row r="17" spans="2:22" hidden="1" x14ac:dyDescent="0.25">
      <c r="B17" s="1">
        <v>13</v>
      </c>
      <c r="C17" s="31"/>
      <c r="D17" s="35"/>
      <c r="E17" s="27"/>
      <c r="F17" s="25"/>
      <c r="G17" s="12"/>
      <c r="I17" s="35"/>
    </row>
    <row r="18" spans="2:22" hidden="1" x14ac:dyDescent="0.25">
      <c r="B18" s="2">
        <v>14</v>
      </c>
      <c r="C18" s="31"/>
      <c r="D18" s="35"/>
      <c r="E18" s="27"/>
      <c r="F18" s="25"/>
      <c r="G18" s="12"/>
      <c r="I18" s="35"/>
    </row>
    <row r="19" spans="2:22" hidden="1" x14ac:dyDescent="0.25">
      <c r="B19" s="1">
        <v>15</v>
      </c>
      <c r="C19" s="32"/>
      <c r="D19" s="33"/>
      <c r="E19" s="27"/>
      <c r="F19" s="25"/>
      <c r="G19" s="12"/>
      <c r="I19" s="33"/>
    </row>
    <row r="20" spans="2:22" x14ac:dyDescent="0.25">
      <c r="B20" s="23"/>
      <c r="C20" s="21" t="s">
        <v>29</v>
      </c>
      <c r="D20" s="45">
        <f>SUM(D5:D19)</f>
        <v>1466481.46</v>
      </c>
      <c r="E20"/>
      <c r="F20" s="42">
        <f>SUM(F5:F19)</f>
        <v>1466.4814587836238</v>
      </c>
      <c r="I20" s="37">
        <f>SUM(I5:I19)</f>
        <v>1466.48146</v>
      </c>
    </row>
    <row r="22" spans="2:22" x14ac:dyDescent="0.25">
      <c r="F22" s="39" t="s">
        <v>46</v>
      </c>
      <c r="G22" s="40">
        <v>1466481.46</v>
      </c>
    </row>
    <row r="24" spans="2:22" x14ac:dyDescent="0.25"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3"/>
      <c r="T24" s="43"/>
      <c r="U24" s="3"/>
      <c r="V24" s="3"/>
    </row>
    <row r="25" spans="2:22" x14ac:dyDescent="0.25"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3"/>
      <c r="T25" s="43"/>
      <c r="U25" s="3"/>
      <c r="V25" s="3"/>
    </row>
    <row r="26" spans="2:22" x14ac:dyDescent="0.25"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43"/>
      <c r="U26" s="3"/>
      <c r="V26" s="3"/>
    </row>
    <row r="27" spans="2:22" x14ac:dyDescent="0.25"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2:22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2:22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Константиновка</vt:lpstr>
      <vt:lpstr>Сертификация</vt:lpstr>
      <vt:lpstr>Белогорск</vt:lpstr>
      <vt:lpstr>Реклоуз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2020-02-27T01:36:09Z</dcterms:modified>
</cp:coreProperties>
</file>